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155" windowHeight="13095"/>
  </bookViews>
  <sheets>
    <sheet name="Приложение 3 к проекту пост" sheetId="1" r:id="rId1"/>
  </sheets>
  <definedNames>
    <definedName name="_xlnm.Print_Titles" localSheetId="0">'Приложение 3 к проекту пост'!$11:$12</definedName>
  </definedNames>
  <calcPr calcId="125725"/>
</workbook>
</file>

<file path=xl/calcChain.xml><?xml version="1.0" encoding="utf-8"?>
<calcChain xmlns="http://schemas.openxmlformats.org/spreadsheetml/2006/main">
  <c r="H34" i="1"/>
  <c r="G34"/>
  <c r="F34"/>
  <c r="H57" l="1"/>
  <c r="G57"/>
  <c r="F57"/>
  <c r="H52"/>
  <c r="G52"/>
  <c r="F52"/>
  <c r="H47"/>
  <c r="G47"/>
  <c r="F47"/>
  <c r="H39"/>
  <c r="G39"/>
  <c r="F39"/>
  <c r="H37" l="1"/>
  <c r="G37"/>
  <c r="F37"/>
  <c r="G17"/>
  <c r="G32"/>
  <c r="H27"/>
  <c r="G27"/>
  <c r="F27"/>
  <c r="H22"/>
  <c r="G22"/>
  <c r="F22"/>
  <c r="G42" l="1"/>
  <c r="F17"/>
  <c r="F42"/>
  <c r="H17"/>
  <c r="H42"/>
  <c r="F32"/>
  <c r="H32"/>
</calcChain>
</file>

<file path=xl/sharedStrings.xml><?xml version="1.0" encoding="utf-8"?>
<sst xmlns="http://schemas.openxmlformats.org/spreadsheetml/2006/main" count="104" uniqueCount="42">
  <si>
    <t>к государственной  программе "Развитие  лесного</t>
  </si>
  <si>
    <t xml:space="preserve">Расшифровка мероприятия государственной программы </t>
  </si>
  <si>
    <t>"Осуществление отдельных полномочий в области лесных отношений "</t>
  </si>
  <si>
    <t>№ пп</t>
  </si>
  <si>
    <t>Подпрограмма, основное мероприятие, мероприятие</t>
  </si>
  <si>
    <t>Ответственный исполнитель, соисполнители</t>
  </si>
  <si>
    <t>Источник финансового обеспечения</t>
  </si>
  <si>
    <t>Сумма, рублей</t>
  </si>
  <si>
    <t/>
  </si>
  <si>
    <t>2020 год</t>
  </si>
  <si>
    <t>управление лесами Брянской области</t>
  </si>
  <si>
    <t>средства областного бюджета</t>
  </si>
  <si>
    <t>поступления из федерального бюджета</t>
  </si>
  <si>
    <t>средства местных бюджетов</t>
  </si>
  <si>
    <t>внебюджетные средства</t>
  </si>
  <si>
    <t>итого</t>
  </si>
  <si>
    <t>Охрана лесов от пожаров</t>
  </si>
  <si>
    <t>Защита лесов</t>
  </si>
  <si>
    <t>Обеспечение использования лесова</t>
  </si>
  <si>
    <t>Обеспечение реализации государственной программы</t>
  </si>
  <si>
    <t>2021 год</t>
  </si>
  <si>
    <t>1.</t>
  </si>
  <si>
    <t>2.</t>
  </si>
  <si>
    <t>1.2</t>
  </si>
  <si>
    <t>1.3</t>
  </si>
  <si>
    <t>1.4</t>
  </si>
  <si>
    <t>Региональный проект "Сохранение лесов"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</si>
  <si>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</si>
  <si>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</si>
  <si>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1.1</t>
  </si>
  <si>
    <t>2.1</t>
  </si>
  <si>
    <t>2.2</t>
  </si>
  <si>
    <t>2.3</t>
  </si>
  <si>
    <t>Увеличение площади лесовосстановления</t>
  </si>
  <si>
    <t>к постановлению Правительства</t>
  </si>
  <si>
    <t>Брянской области</t>
  </si>
  <si>
    <t>от                                 2019 г. №</t>
  </si>
  <si>
    <t>(приложение 3</t>
  </si>
  <si>
    <t>хозяйства Брянской области" )</t>
  </si>
  <si>
    <t>2022 год</t>
  </si>
  <si>
    <t>Приложение 3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</si>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</sst>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67">
    <xf numFmtId="0" fontId="0" fillId="0" borderId="0" xfId="0"/>
    <xf numFmtId="0" fontId="0" fillId="0" borderId="0" xfId="0" applyAlignment="1"/>
    <xf numFmtId="0" fontId="0" fillId="0" borderId="0" xfId="0" applyBorder="1" applyAlignment="1"/>
    <xf numFmtId="0" fontId="0" fillId="0" borderId="0" xfId="0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/>
    <xf numFmtId="4" fontId="4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/>
    <xf numFmtId="4" fontId="0" fillId="0" borderId="0" xfId="0" applyNumberFormat="1"/>
    <xf numFmtId="0" fontId="0" fillId="0" borderId="0" xfId="0" applyAlignment="1"/>
    <xf numFmtId="0" fontId="7" fillId="0" borderId="0" xfId="0" applyFont="1"/>
    <xf numFmtId="0" fontId="7" fillId="0" borderId="0" xfId="0" applyFont="1" applyFill="1" applyAlignment="1">
      <alignment vertical="top" wrapText="1"/>
    </xf>
    <xf numFmtId="0" fontId="7" fillId="0" borderId="0" xfId="0" applyFont="1" applyAlignment="1"/>
    <xf numFmtId="0" fontId="8" fillId="0" borderId="0" xfId="0" applyFont="1" applyFill="1" applyAlignment="1">
      <alignment vertical="top" wrapText="1"/>
    </xf>
    <xf numFmtId="0" fontId="7" fillId="0" borderId="0" xfId="0" applyFont="1" applyAlignment="1">
      <alignment wrapText="1"/>
    </xf>
    <xf numFmtId="0" fontId="8" fillId="0" borderId="0" xfId="0" applyFont="1" applyFill="1" applyAlignment="1">
      <alignment horizontal="left" vertical="top" wrapText="1"/>
    </xf>
    <xf numFmtId="0" fontId="7" fillId="0" borderId="1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0" fontId="7" fillId="0" borderId="0" xfId="0" applyFont="1" applyAlignment="1"/>
    <xf numFmtId="0" fontId="8" fillId="0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2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wrapText="1"/>
    </xf>
    <xf numFmtId="4" fontId="1" fillId="2" borderId="3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/>
    </xf>
    <xf numFmtId="4" fontId="3" fillId="0" borderId="1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0" borderId="0" xfId="0" applyNumberFormat="1" applyFont="1" applyFill="1" applyAlignment="1">
      <alignment horizontal="right"/>
    </xf>
    <xf numFmtId="4" fontId="1" fillId="0" borderId="0" xfId="0" applyNumberFormat="1" applyFont="1" applyAlignment="1">
      <alignment horizontal="right"/>
    </xf>
    <xf numFmtId="4" fontId="12" fillId="2" borderId="3" xfId="0" applyNumberFormat="1" applyFont="1" applyFill="1" applyBorder="1" applyAlignment="1">
      <alignment horizontal="right" wrapText="1"/>
    </xf>
    <xf numFmtId="4" fontId="12" fillId="0" borderId="1" xfId="0" applyNumberFormat="1" applyFont="1" applyFill="1" applyBorder="1" applyAlignment="1">
      <alignment horizontal="right"/>
    </xf>
    <xf numFmtId="4" fontId="12" fillId="0" borderId="1" xfId="0" applyNumberFormat="1" applyFont="1" applyFill="1" applyBorder="1" applyAlignment="1">
      <alignment horizontal="right" wrapText="1"/>
    </xf>
    <xf numFmtId="4" fontId="12" fillId="0" borderId="1" xfId="0" applyNumberFormat="1" applyFont="1" applyBorder="1" applyAlignment="1">
      <alignment horizontal="right" wrapText="1"/>
    </xf>
    <xf numFmtId="0" fontId="8" fillId="2" borderId="14" xfId="0" applyFont="1" applyFill="1" applyBorder="1" applyAlignment="1">
      <alignment vertical="top" wrapText="1"/>
    </xf>
    <xf numFmtId="0" fontId="8" fillId="2" borderId="13" xfId="0" applyFont="1" applyFill="1" applyBorder="1" applyAlignment="1">
      <alignment vertical="top" wrapText="1"/>
    </xf>
    <xf numFmtId="0" fontId="9" fillId="2" borderId="10" xfId="0" applyFont="1" applyFill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3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8" fillId="2" borderId="1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tabSelected="1" topLeftCell="A43" zoomScaleNormal="100" workbookViewId="0">
      <selection activeCell="B13" sqref="B13:B57"/>
    </sheetView>
  </sheetViews>
  <sheetFormatPr defaultRowHeight="15"/>
  <cols>
    <col min="2" max="2" width="6.140625" customWidth="1"/>
    <col min="3" max="3" width="29" customWidth="1"/>
    <col min="4" max="4" width="17.42578125" customWidth="1"/>
    <col min="5" max="5" width="28.42578125" customWidth="1"/>
    <col min="6" max="6" width="18.140625" customWidth="1"/>
    <col min="7" max="8" width="17.5703125" customWidth="1"/>
    <col min="9" max="9" width="15.140625" customWidth="1"/>
  </cols>
  <sheetData>
    <row r="1" spans="1:9">
      <c r="A1" s="13"/>
      <c r="B1" s="13"/>
      <c r="C1" s="13"/>
      <c r="D1" s="13"/>
      <c r="E1" s="13"/>
      <c r="F1" s="24" t="s">
        <v>40</v>
      </c>
      <c r="G1" s="25"/>
      <c r="H1" s="25"/>
    </row>
    <row r="2" spans="1:9">
      <c r="A2" s="13"/>
      <c r="B2" s="13"/>
      <c r="C2" s="13"/>
      <c r="D2" s="13"/>
      <c r="E2" s="13"/>
      <c r="F2" s="24" t="s">
        <v>34</v>
      </c>
      <c r="G2" s="25"/>
      <c r="H2" s="25"/>
    </row>
    <row r="3" spans="1:9">
      <c r="A3" s="13"/>
      <c r="B3" s="13"/>
      <c r="C3" s="13"/>
      <c r="D3" s="13"/>
      <c r="E3" s="13"/>
      <c r="F3" s="24" t="s">
        <v>35</v>
      </c>
      <c r="G3" s="25"/>
      <c r="H3" s="25"/>
    </row>
    <row r="4" spans="1:9" ht="15.75" customHeight="1">
      <c r="A4" s="13"/>
      <c r="B4" s="13"/>
      <c r="C4" s="13"/>
      <c r="D4" s="13"/>
      <c r="E4" s="15"/>
      <c r="F4" s="24" t="s">
        <v>36</v>
      </c>
      <c r="G4" s="25"/>
      <c r="H4" s="25"/>
    </row>
    <row r="5" spans="1:9" ht="15.75" customHeight="1">
      <c r="A5" s="13"/>
      <c r="B5" s="13"/>
      <c r="C5" s="13"/>
      <c r="D5" s="13"/>
      <c r="E5" s="15"/>
      <c r="F5" s="16" t="s">
        <v>37</v>
      </c>
      <c r="G5" s="14"/>
      <c r="H5" s="14"/>
    </row>
    <row r="6" spans="1:9" ht="15" customHeight="1">
      <c r="A6" s="13"/>
      <c r="B6" s="13"/>
      <c r="C6" s="13"/>
      <c r="D6" s="13"/>
      <c r="E6" s="17"/>
      <c r="F6" s="27" t="s">
        <v>0</v>
      </c>
      <c r="G6" s="27"/>
      <c r="H6" s="27"/>
      <c r="I6" s="1"/>
    </row>
    <row r="7" spans="1:9" ht="14.25" customHeight="1">
      <c r="A7" s="13"/>
      <c r="B7" s="13"/>
      <c r="C7" s="13"/>
      <c r="D7" s="13"/>
      <c r="E7" s="17"/>
      <c r="F7" s="13" t="s">
        <v>38</v>
      </c>
      <c r="G7" s="13"/>
      <c r="H7" s="15"/>
      <c r="I7" s="12"/>
    </row>
    <row r="8" spans="1:9" ht="18.75" customHeight="1">
      <c r="A8" s="13"/>
      <c r="B8" s="13"/>
      <c r="C8" s="13"/>
      <c r="D8" s="13"/>
      <c r="E8" s="13"/>
      <c r="F8" s="13"/>
      <c r="G8" s="13"/>
      <c r="H8" s="13"/>
    </row>
    <row r="9" spans="1:9" ht="15.75" customHeight="1">
      <c r="A9" s="13"/>
      <c r="B9" s="13"/>
      <c r="C9" s="18"/>
      <c r="D9" s="28" t="s">
        <v>1</v>
      </c>
      <c r="E9" s="29"/>
      <c r="F9" s="29"/>
      <c r="G9" s="29"/>
      <c r="H9" s="13"/>
    </row>
    <row r="10" spans="1:9" ht="20.25" customHeight="1">
      <c r="A10" s="13"/>
      <c r="B10" s="13"/>
      <c r="C10" s="18"/>
      <c r="D10" s="30" t="s">
        <v>2</v>
      </c>
      <c r="E10" s="29"/>
      <c r="F10" s="29"/>
      <c r="G10" s="29"/>
      <c r="H10" s="13"/>
    </row>
    <row r="11" spans="1:9" ht="21" customHeight="1">
      <c r="A11" s="13"/>
      <c r="B11" s="31" t="s">
        <v>3</v>
      </c>
      <c r="C11" s="33" t="s">
        <v>4</v>
      </c>
      <c r="D11" s="35" t="s">
        <v>5</v>
      </c>
      <c r="E11" s="37" t="s">
        <v>6</v>
      </c>
      <c r="F11" s="39" t="s">
        <v>7</v>
      </c>
      <c r="G11" s="40"/>
      <c r="H11" s="41"/>
      <c r="I11" s="2"/>
    </row>
    <row r="12" spans="1:9" ht="39" customHeight="1">
      <c r="A12" s="13"/>
      <c r="B12" s="32"/>
      <c r="C12" s="34" t="s">
        <v>8</v>
      </c>
      <c r="D12" s="36" t="s">
        <v>8</v>
      </c>
      <c r="E12" s="38" t="s">
        <v>8</v>
      </c>
      <c r="F12" s="19" t="s">
        <v>9</v>
      </c>
      <c r="G12" s="19" t="s">
        <v>20</v>
      </c>
      <c r="H12" s="19" t="s">
        <v>39</v>
      </c>
      <c r="I12" s="3"/>
    </row>
    <row r="13" spans="1:9" ht="30" customHeight="1">
      <c r="A13" s="13"/>
      <c r="B13" s="31" t="s">
        <v>21</v>
      </c>
      <c r="C13" s="58" t="s">
        <v>41</v>
      </c>
      <c r="D13" s="26" t="s">
        <v>10</v>
      </c>
      <c r="E13" s="20" t="s">
        <v>11</v>
      </c>
      <c r="F13" s="46"/>
      <c r="G13" s="46"/>
      <c r="H13" s="46"/>
      <c r="I13" s="4"/>
    </row>
    <row r="14" spans="1:9" ht="35.25" customHeight="1">
      <c r="A14" s="13"/>
      <c r="B14" s="31"/>
      <c r="C14" s="59" t="s">
        <v>8</v>
      </c>
      <c r="D14" s="43"/>
      <c r="E14" s="21" t="s">
        <v>12</v>
      </c>
      <c r="F14" s="47">
        <v>314601932</v>
      </c>
      <c r="G14" s="47">
        <v>313279584</v>
      </c>
      <c r="H14" s="47">
        <v>327080261</v>
      </c>
      <c r="I14" s="4"/>
    </row>
    <row r="15" spans="1:9" ht="21.75" customHeight="1">
      <c r="A15" s="13"/>
      <c r="B15" s="31"/>
      <c r="C15" s="59" t="s">
        <v>8</v>
      </c>
      <c r="D15" s="43"/>
      <c r="E15" s="21" t="s">
        <v>13</v>
      </c>
      <c r="F15" s="46">
        <v>0</v>
      </c>
      <c r="G15" s="46">
        <v>0</v>
      </c>
      <c r="H15" s="46">
        <v>0</v>
      </c>
      <c r="I15" s="4"/>
    </row>
    <row r="16" spans="1:9" ht="21.75" customHeight="1">
      <c r="A16" s="13"/>
      <c r="B16" s="31"/>
      <c r="C16" s="59" t="s">
        <v>8</v>
      </c>
      <c r="D16" s="43"/>
      <c r="E16" s="21" t="s">
        <v>14</v>
      </c>
      <c r="F16" s="47">
        <v>327133190</v>
      </c>
      <c r="G16" s="47">
        <v>319613140</v>
      </c>
      <c r="H16" s="47">
        <v>319613140</v>
      </c>
      <c r="I16" s="4"/>
    </row>
    <row r="17" spans="1:9" ht="35.25" customHeight="1">
      <c r="A17" s="13"/>
      <c r="B17" s="31"/>
      <c r="C17" s="60" t="s">
        <v>8</v>
      </c>
      <c r="D17" s="43"/>
      <c r="E17" s="22" t="s">
        <v>15</v>
      </c>
      <c r="F17" s="46">
        <f>F14+F16</f>
        <v>641735122</v>
      </c>
      <c r="G17" s="46">
        <f t="shared" ref="G17:H17" si="0">G14+G16</f>
        <v>632892724</v>
      </c>
      <c r="H17" s="46">
        <f t="shared" si="0"/>
        <v>646693401</v>
      </c>
      <c r="I17" s="5"/>
    </row>
    <row r="18" spans="1:9" ht="30.75" customHeight="1">
      <c r="A18" s="13"/>
      <c r="B18" s="44" t="s">
        <v>29</v>
      </c>
      <c r="C18" s="42" t="s">
        <v>16</v>
      </c>
      <c r="D18" s="26" t="s">
        <v>10</v>
      </c>
      <c r="E18" s="20" t="s">
        <v>11</v>
      </c>
      <c r="F18" s="46">
        <v>0</v>
      </c>
      <c r="G18" s="46">
        <v>0</v>
      </c>
      <c r="H18" s="46">
        <v>0</v>
      </c>
      <c r="I18" s="4"/>
    </row>
    <row r="19" spans="1:9" ht="36.75" customHeight="1">
      <c r="A19" s="13"/>
      <c r="B19" s="44"/>
      <c r="C19" s="26"/>
      <c r="D19" s="43"/>
      <c r="E19" s="20" t="s">
        <v>12</v>
      </c>
      <c r="F19" s="48">
        <v>7992782.3200000003</v>
      </c>
      <c r="G19" s="48">
        <v>7992782.3200000003</v>
      </c>
      <c r="H19" s="48">
        <v>7992782.3200000003</v>
      </c>
      <c r="I19" s="6"/>
    </row>
    <row r="20" spans="1:9" ht="21.75" customHeight="1">
      <c r="A20" s="13"/>
      <c r="B20" s="44"/>
      <c r="C20" s="26"/>
      <c r="D20" s="43"/>
      <c r="E20" s="20" t="s">
        <v>13</v>
      </c>
      <c r="F20" s="46">
        <v>0</v>
      </c>
      <c r="G20" s="46">
        <v>0</v>
      </c>
      <c r="H20" s="46">
        <v>0</v>
      </c>
      <c r="I20" s="4"/>
    </row>
    <row r="21" spans="1:9" ht="19.5" customHeight="1">
      <c r="A21" s="13"/>
      <c r="B21" s="44"/>
      <c r="C21" s="26"/>
      <c r="D21" s="43"/>
      <c r="E21" s="20" t="s">
        <v>14</v>
      </c>
      <c r="F21" s="49">
        <v>11346300</v>
      </c>
      <c r="G21" s="49">
        <v>12366400</v>
      </c>
      <c r="H21" s="49">
        <v>12366400</v>
      </c>
      <c r="I21" s="7"/>
    </row>
    <row r="22" spans="1:9" ht="41.25" customHeight="1">
      <c r="A22" s="13"/>
      <c r="B22" s="44"/>
      <c r="C22" s="26"/>
      <c r="D22" s="43"/>
      <c r="E22" s="23" t="s">
        <v>15</v>
      </c>
      <c r="F22" s="50">
        <f t="shared" ref="F22:H22" si="1">SUM(F18:F21)</f>
        <v>19339082.32</v>
      </c>
      <c r="G22" s="50">
        <f t="shared" si="1"/>
        <v>20359182.32</v>
      </c>
      <c r="H22" s="50">
        <f t="shared" si="1"/>
        <v>20359182.32</v>
      </c>
      <c r="I22" s="5"/>
    </row>
    <row r="23" spans="1:9" ht="26.25" customHeight="1">
      <c r="A23" s="13"/>
      <c r="B23" s="44" t="s">
        <v>23</v>
      </c>
      <c r="C23" s="42" t="s">
        <v>17</v>
      </c>
      <c r="D23" s="26" t="s">
        <v>10</v>
      </c>
      <c r="E23" s="20" t="s">
        <v>11</v>
      </c>
      <c r="F23" s="50">
        <v>0</v>
      </c>
      <c r="G23" s="50">
        <v>0</v>
      </c>
      <c r="H23" s="50">
        <v>0</v>
      </c>
      <c r="I23" s="4"/>
    </row>
    <row r="24" spans="1:9" ht="30">
      <c r="A24" s="13"/>
      <c r="B24" s="44"/>
      <c r="C24" s="26"/>
      <c r="D24" s="26"/>
      <c r="E24" s="20" t="s">
        <v>12</v>
      </c>
      <c r="F24" s="48">
        <v>10943698</v>
      </c>
      <c r="G24" s="48">
        <v>10943698</v>
      </c>
      <c r="H24" s="48">
        <v>10943698</v>
      </c>
      <c r="I24" s="8"/>
    </row>
    <row r="25" spans="1:9" ht="23.25" customHeight="1">
      <c r="A25" s="13"/>
      <c r="B25" s="44"/>
      <c r="C25" s="26"/>
      <c r="D25" s="26"/>
      <c r="E25" s="20" t="s">
        <v>13</v>
      </c>
      <c r="F25" s="50">
        <v>0</v>
      </c>
      <c r="G25" s="50">
        <v>0</v>
      </c>
      <c r="H25" s="50">
        <v>0</v>
      </c>
      <c r="I25" s="4"/>
    </row>
    <row r="26" spans="1:9" ht="21.75" customHeight="1">
      <c r="A26" s="13"/>
      <c r="B26" s="44"/>
      <c r="C26" s="26"/>
      <c r="D26" s="26"/>
      <c r="E26" s="20" t="s">
        <v>14</v>
      </c>
      <c r="F26" s="49">
        <v>157970500</v>
      </c>
      <c r="G26" s="49">
        <v>143813000</v>
      </c>
      <c r="H26" s="49">
        <v>143813000</v>
      </c>
      <c r="I26" s="9"/>
    </row>
    <row r="27" spans="1:9" ht="30.75" customHeight="1">
      <c r="A27" s="13"/>
      <c r="B27" s="44"/>
      <c r="C27" s="26"/>
      <c r="D27" s="26"/>
      <c r="E27" s="23" t="s">
        <v>15</v>
      </c>
      <c r="F27" s="50">
        <f t="shared" ref="F27:H27" si="2">SUM(F23:F26)</f>
        <v>168914198</v>
      </c>
      <c r="G27" s="50">
        <f t="shared" si="2"/>
        <v>154756698</v>
      </c>
      <c r="H27" s="50">
        <f t="shared" si="2"/>
        <v>154756698</v>
      </c>
      <c r="I27" s="5"/>
    </row>
    <row r="28" spans="1:9" ht="21.75" customHeight="1">
      <c r="A28" s="13"/>
      <c r="B28" s="44" t="s">
        <v>24</v>
      </c>
      <c r="C28" s="42" t="s">
        <v>18</v>
      </c>
      <c r="D28" s="26" t="s">
        <v>10</v>
      </c>
      <c r="E28" s="20" t="s">
        <v>11</v>
      </c>
      <c r="F28" s="48">
        <v>0</v>
      </c>
      <c r="G28" s="48">
        <v>0</v>
      </c>
      <c r="H28" s="48">
        <v>0</v>
      </c>
      <c r="I28" s="8"/>
    </row>
    <row r="29" spans="1:9" ht="30">
      <c r="A29" s="13"/>
      <c r="B29" s="44"/>
      <c r="C29" s="26"/>
      <c r="D29" s="26"/>
      <c r="E29" s="20" t="s">
        <v>12</v>
      </c>
      <c r="F29" s="51">
        <v>27350000</v>
      </c>
      <c r="G29" s="48">
        <v>23377688</v>
      </c>
      <c r="H29" s="48">
        <v>26472370</v>
      </c>
      <c r="I29" s="4"/>
    </row>
    <row r="30" spans="1:9" ht="20.25" customHeight="1">
      <c r="A30" s="13"/>
      <c r="B30" s="44"/>
      <c r="C30" s="26"/>
      <c r="D30" s="26"/>
      <c r="E30" s="20" t="s">
        <v>13</v>
      </c>
      <c r="F30" s="48">
        <v>0</v>
      </c>
      <c r="G30" s="48">
        <v>0</v>
      </c>
      <c r="H30" s="48">
        <v>0</v>
      </c>
      <c r="I30" s="8"/>
    </row>
    <row r="31" spans="1:9" ht="15.75">
      <c r="A31" s="13"/>
      <c r="B31" s="44"/>
      <c r="C31" s="26"/>
      <c r="D31" s="26"/>
      <c r="E31" s="20" t="s">
        <v>14</v>
      </c>
      <c r="F31" s="52">
        <v>157816390</v>
      </c>
      <c r="G31" s="53">
        <v>163433740</v>
      </c>
      <c r="H31" s="53">
        <v>163433740</v>
      </c>
      <c r="I31" s="8"/>
    </row>
    <row r="32" spans="1:9" ht="26.25" customHeight="1">
      <c r="A32" s="13"/>
      <c r="B32" s="44"/>
      <c r="C32" s="26"/>
      <c r="D32" s="26"/>
      <c r="E32" s="23" t="s">
        <v>15</v>
      </c>
      <c r="F32" s="50">
        <f t="shared" ref="F32:H32" si="3">SUM(F28:F31)</f>
        <v>185166390</v>
      </c>
      <c r="G32" s="50">
        <f t="shared" si="3"/>
        <v>186811428</v>
      </c>
      <c r="H32" s="50">
        <f t="shared" si="3"/>
        <v>189906110</v>
      </c>
      <c r="I32" s="5"/>
    </row>
    <row r="33" spans="1:9" ht="19.5" customHeight="1">
      <c r="A33" s="13"/>
      <c r="B33" s="45" t="s">
        <v>25</v>
      </c>
      <c r="C33" s="42" t="s">
        <v>19</v>
      </c>
      <c r="D33" s="26" t="s">
        <v>10</v>
      </c>
      <c r="E33" s="20" t="s">
        <v>11</v>
      </c>
      <c r="F33" s="50">
        <v>0</v>
      </c>
      <c r="G33" s="50">
        <v>0</v>
      </c>
      <c r="H33" s="50">
        <v>0</v>
      </c>
      <c r="I33" s="4"/>
    </row>
    <row r="34" spans="1:9" ht="30">
      <c r="A34" s="13"/>
      <c r="B34" s="45"/>
      <c r="C34" s="26"/>
      <c r="D34" s="26"/>
      <c r="E34" s="20" t="s">
        <v>12</v>
      </c>
      <c r="F34" s="48">
        <f>F14-F19-F24-F29</f>
        <v>268315451.68000001</v>
      </c>
      <c r="G34" s="48">
        <f t="shared" ref="G34:H34" si="4">G14-G19-G24-G29</f>
        <v>270965415.68000001</v>
      </c>
      <c r="H34" s="48">
        <f t="shared" si="4"/>
        <v>281671410.68000001</v>
      </c>
      <c r="I34" s="10"/>
    </row>
    <row r="35" spans="1:9" ht="19.5" customHeight="1">
      <c r="A35" s="13"/>
      <c r="B35" s="45"/>
      <c r="C35" s="26"/>
      <c r="D35" s="26"/>
      <c r="E35" s="20" t="s">
        <v>13</v>
      </c>
      <c r="F35" s="50">
        <v>0</v>
      </c>
      <c r="G35" s="50">
        <v>0</v>
      </c>
      <c r="H35" s="50">
        <v>0</v>
      </c>
      <c r="I35" s="4"/>
    </row>
    <row r="36" spans="1:9" ht="15.75">
      <c r="A36" s="13"/>
      <c r="B36" s="45"/>
      <c r="C36" s="26"/>
      <c r="D36" s="26"/>
      <c r="E36" s="20" t="s">
        <v>14</v>
      </c>
      <c r="F36" s="50">
        <v>0</v>
      </c>
      <c r="G36" s="50">
        <v>0</v>
      </c>
      <c r="H36" s="50">
        <v>0</v>
      </c>
      <c r="I36" s="4"/>
    </row>
    <row r="37" spans="1:9" ht="24.75" customHeight="1">
      <c r="A37" s="13"/>
      <c r="B37" s="45"/>
      <c r="C37" s="26"/>
      <c r="D37" s="26"/>
      <c r="E37" s="23" t="s">
        <v>15</v>
      </c>
      <c r="F37" s="50">
        <f t="shared" ref="F37:H37" si="5">SUM(F33:F36)</f>
        <v>268315451.68000001</v>
      </c>
      <c r="G37" s="50">
        <f t="shared" si="5"/>
        <v>270965415.68000001</v>
      </c>
      <c r="H37" s="50">
        <f t="shared" si="5"/>
        <v>281671410.68000001</v>
      </c>
      <c r="I37" s="5"/>
    </row>
    <row r="38" spans="1:9" ht="24.75" customHeight="1">
      <c r="A38" s="13"/>
      <c r="B38" s="65" t="s">
        <v>22</v>
      </c>
      <c r="C38" s="61" t="s">
        <v>26</v>
      </c>
      <c r="D38" s="26" t="s">
        <v>10</v>
      </c>
      <c r="E38" s="20" t="s">
        <v>11</v>
      </c>
      <c r="F38" s="48"/>
      <c r="G38" s="48"/>
      <c r="H38" s="48"/>
      <c r="I38" s="11"/>
    </row>
    <row r="39" spans="1:9" ht="30">
      <c r="A39" s="13"/>
      <c r="B39" s="65"/>
      <c r="C39" s="62"/>
      <c r="D39" s="26"/>
      <c r="E39" s="20" t="s">
        <v>12</v>
      </c>
      <c r="F39" s="48">
        <f>F44+F49+F54</f>
        <v>60272300</v>
      </c>
      <c r="G39" s="48">
        <f>G44+G49+G54</f>
        <v>52245300</v>
      </c>
      <c r="H39" s="48">
        <f>H44+H49+H54</f>
        <v>45017100</v>
      </c>
    </row>
    <row r="40" spans="1:9" ht="21" customHeight="1">
      <c r="A40" s="13"/>
      <c r="B40" s="65"/>
      <c r="C40" s="62"/>
      <c r="D40" s="26"/>
      <c r="E40" s="20" t="s">
        <v>13</v>
      </c>
      <c r="F40" s="48"/>
      <c r="G40" s="48"/>
      <c r="H40" s="48"/>
      <c r="I40" s="11"/>
    </row>
    <row r="41" spans="1:9" ht="15.75">
      <c r="A41" s="13"/>
      <c r="B41" s="65"/>
      <c r="C41" s="62"/>
      <c r="D41" s="26"/>
      <c r="E41" s="20" t="s">
        <v>14</v>
      </c>
      <c r="F41" s="48">
        <v>73080610</v>
      </c>
      <c r="G41" s="48">
        <v>75549160</v>
      </c>
      <c r="H41" s="48">
        <v>75549160</v>
      </c>
    </row>
    <row r="42" spans="1:9" ht="24.75" customHeight="1">
      <c r="A42" s="13"/>
      <c r="B42" s="65"/>
      <c r="C42" s="63"/>
      <c r="D42" s="26"/>
      <c r="E42" s="23" t="s">
        <v>15</v>
      </c>
      <c r="F42" s="46">
        <f>SUM(F39:F41)</f>
        <v>133352910</v>
      </c>
      <c r="G42" s="46">
        <f>SUM(G39:G41)</f>
        <v>127794460</v>
      </c>
      <c r="H42" s="46">
        <f>SUM(H39:H41)</f>
        <v>120566260</v>
      </c>
    </row>
    <row r="43" spans="1:9" ht="30">
      <c r="A43" s="13"/>
      <c r="B43" s="66" t="s">
        <v>30</v>
      </c>
      <c r="C43" s="61" t="s">
        <v>33</v>
      </c>
      <c r="D43" s="26" t="s">
        <v>10</v>
      </c>
      <c r="E43" s="20" t="s">
        <v>11</v>
      </c>
      <c r="F43" s="48"/>
      <c r="G43" s="48"/>
      <c r="H43" s="48"/>
      <c r="I43" s="11"/>
    </row>
    <row r="44" spans="1:9" ht="30">
      <c r="A44" s="13"/>
      <c r="B44" s="66"/>
      <c r="C44" s="62"/>
      <c r="D44" s="26"/>
      <c r="E44" s="20" t="s">
        <v>12</v>
      </c>
      <c r="F44" s="54">
        <v>9042100</v>
      </c>
      <c r="G44" s="54">
        <v>9385500</v>
      </c>
      <c r="H44" s="54">
        <v>9280100</v>
      </c>
    </row>
    <row r="45" spans="1:9" ht="21" customHeight="1">
      <c r="A45" s="13"/>
      <c r="B45" s="66"/>
      <c r="C45" s="62"/>
      <c r="D45" s="26"/>
      <c r="E45" s="20" t="s">
        <v>13</v>
      </c>
      <c r="F45" s="55"/>
      <c r="G45" s="55"/>
      <c r="H45" s="55"/>
      <c r="I45" s="11"/>
    </row>
    <row r="46" spans="1:9" ht="18.75">
      <c r="A46" s="13"/>
      <c r="B46" s="66"/>
      <c r="C46" s="62"/>
      <c r="D46" s="26"/>
      <c r="E46" s="20" t="s">
        <v>14</v>
      </c>
      <c r="F46" s="55">
        <v>73080610</v>
      </c>
      <c r="G46" s="55">
        <v>75549160</v>
      </c>
      <c r="H46" s="55">
        <v>75549160</v>
      </c>
    </row>
    <row r="47" spans="1:9" ht="23.25" customHeight="1">
      <c r="A47" s="13"/>
      <c r="B47" s="66"/>
      <c r="C47" s="63"/>
      <c r="D47" s="26"/>
      <c r="E47" s="23" t="s">
        <v>15</v>
      </c>
      <c r="F47" s="56">
        <f>SUM(F44:F46)</f>
        <v>82122710</v>
      </c>
      <c r="G47" s="56">
        <f>SUM(G44:G46)</f>
        <v>84934660</v>
      </c>
      <c r="H47" s="56">
        <f>SUM(H44:H46)</f>
        <v>84829260</v>
      </c>
    </row>
    <row r="48" spans="1:9" ht="30">
      <c r="A48" s="13"/>
      <c r="B48" s="66" t="s">
        <v>31</v>
      </c>
      <c r="C48" s="64" t="s">
        <v>27</v>
      </c>
      <c r="D48" s="26" t="s">
        <v>10</v>
      </c>
      <c r="E48" s="20" t="s">
        <v>11</v>
      </c>
      <c r="F48" s="55"/>
      <c r="G48" s="55"/>
      <c r="H48" s="55"/>
    </row>
    <row r="49" spans="1:8" ht="30">
      <c r="A49" s="13"/>
      <c r="B49" s="66"/>
      <c r="C49" s="59" t="s">
        <v>8</v>
      </c>
      <c r="D49" s="26"/>
      <c r="E49" s="20" t="s">
        <v>12</v>
      </c>
      <c r="F49" s="54">
        <v>9719300</v>
      </c>
      <c r="G49" s="54">
        <v>10437300</v>
      </c>
      <c r="H49" s="54">
        <v>8996900</v>
      </c>
    </row>
    <row r="50" spans="1:8" ht="20.25" customHeight="1">
      <c r="A50" s="13"/>
      <c r="B50" s="66"/>
      <c r="C50" s="59" t="s">
        <v>8</v>
      </c>
      <c r="D50" s="26"/>
      <c r="E50" s="20" t="s">
        <v>13</v>
      </c>
      <c r="F50" s="55"/>
      <c r="G50" s="55"/>
      <c r="H50" s="55"/>
    </row>
    <row r="51" spans="1:8" ht="18.75">
      <c r="A51" s="13"/>
      <c r="B51" s="66"/>
      <c r="C51" s="59" t="s">
        <v>8</v>
      </c>
      <c r="D51" s="26"/>
      <c r="E51" s="20" t="s">
        <v>14</v>
      </c>
      <c r="F51" s="55"/>
      <c r="G51" s="55"/>
      <c r="H51" s="55"/>
    </row>
    <row r="52" spans="1:8" ht="42" customHeight="1">
      <c r="A52" s="13"/>
      <c r="B52" s="66"/>
      <c r="C52" s="60" t="s">
        <v>8</v>
      </c>
      <c r="D52" s="26"/>
      <c r="E52" s="23" t="s">
        <v>15</v>
      </c>
      <c r="F52" s="56">
        <f>SUM(F49:F51)</f>
        <v>9719300</v>
      </c>
      <c r="G52" s="56">
        <f t="shared" ref="G52:H52" si="6">SUM(G49:G51)</f>
        <v>10437300</v>
      </c>
      <c r="H52" s="56">
        <f t="shared" si="6"/>
        <v>8996900</v>
      </c>
    </row>
    <row r="53" spans="1:8" ht="30">
      <c r="A53" s="13"/>
      <c r="B53" s="66" t="s">
        <v>32</v>
      </c>
      <c r="C53" s="64" t="s">
        <v>28</v>
      </c>
      <c r="D53" s="26" t="s">
        <v>10</v>
      </c>
      <c r="E53" s="20" t="s">
        <v>11</v>
      </c>
      <c r="F53" s="55"/>
      <c r="G53" s="55"/>
      <c r="H53" s="55"/>
    </row>
    <row r="54" spans="1:8" ht="30">
      <c r="A54" s="13"/>
      <c r="B54" s="66"/>
      <c r="C54" s="59" t="s">
        <v>8</v>
      </c>
      <c r="D54" s="26"/>
      <c r="E54" s="20" t="s">
        <v>12</v>
      </c>
      <c r="F54" s="54">
        <v>41510900</v>
      </c>
      <c r="G54" s="54">
        <v>32422500</v>
      </c>
      <c r="H54" s="54">
        <v>26740100</v>
      </c>
    </row>
    <row r="55" spans="1:8" ht="23.25" customHeight="1">
      <c r="A55" s="13"/>
      <c r="B55" s="66"/>
      <c r="C55" s="59" t="s">
        <v>8</v>
      </c>
      <c r="D55" s="26"/>
      <c r="E55" s="20" t="s">
        <v>13</v>
      </c>
      <c r="F55" s="55"/>
      <c r="G55" s="55"/>
      <c r="H55" s="55"/>
    </row>
    <row r="56" spans="1:8" ht="18.75">
      <c r="A56" s="13"/>
      <c r="B56" s="66"/>
      <c r="C56" s="59" t="s">
        <v>8</v>
      </c>
      <c r="D56" s="26"/>
      <c r="E56" s="20" t="s">
        <v>14</v>
      </c>
      <c r="F56" s="55"/>
      <c r="G56" s="55"/>
      <c r="H56" s="55"/>
    </row>
    <row r="57" spans="1:8" ht="57" customHeight="1">
      <c r="A57" s="13"/>
      <c r="B57" s="66"/>
      <c r="C57" s="60" t="s">
        <v>8</v>
      </c>
      <c r="D57" s="26"/>
      <c r="E57" s="23" t="s">
        <v>15</v>
      </c>
      <c r="F57" s="57">
        <f>SUM(F54:F56)</f>
        <v>41510900</v>
      </c>
      <c r="G57" s="57">
        <f>SUM(G54:G56)</f>
        <v>32422500</v>
      </c>
      <c r="H57" s="57">
        <f>SUM(H54:H56)</f>
        <v>26740100</v>
      </c>
    </row>
  </sheetData>
  <mergeCells count="39">
    <mergeCell ref="B33:B37"/>
    <mergeCell ref="C33:C37"/>
    <mergeCell ref="D33:D37"/>
    <mergeCell ref="B23:B27"/>
    <mergeCell ref="C23:C27"/>
    <mergeCell ref="D23:D27"/>
    <mergeCell ref="B28:B32"/>
    <mergeCell ref="C28:C32"/>
    <mergeCell ref="D28:D32"/>
    <mergeCell ref="B13:B17"/>
    <mergeCell ref="C13:C17"/>
    <mergeCell ref="D13:D17"/>
    <mergeCell ref="B18:B22"/>
    <mergeCell ref="C18:C22"/>
    <mergeCell ref="D18:D22"/>
    <mergeCell ref="B11:B12"/>
    <mergeCell ref="C11:C12"/>
    <mergeCell ref="D11:D12"/>
    <mergeCell ref="E11:E12"/>
    <mergeCell ref="F11:H11"/>
    <mergeCell ref="B43:B47"/>
    <mergeCell ref="B48:B52"/>
    <mergeCell ref="B53:B57"/>
    <mergeCell ref="C43:C47"/>
    <mergeCell ref="C38:C42"/>
    <mergeCell ref="B38:B42"/>
    <mergeCell ref="C48:C52"/>
    <mergeCell ref="F1:H1"/>
    <mergeCell ref="F2:H2"/>
    <mergeCell ref="F3:H3"/>
    <mergeCell ref="F4:H4"/>
    <mergeCell ref="C53:C57"/>
    <mergeCell ref="D53:D57"/>
    <mergeCell ref="D38:D42"/>
    <mergeCell ref="D43:D47"/>
    <mergeCell ref="D48:D52"/>
    <mergeCell ref="F6:H6"/>
    <mergeCell ref="D9:G9"/>
    <mergeCell ref="D10:G10"/>
  </mergeCells>
  <pageMargins left="0.78740157480314965" right="0.19685039370078741" top="0.98425196850393704" bottom="0.39370078740157483" header="0.31496062992125984" footer="0.23622047244094491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к проекту пост</vt:lpstr>
      <vt:lpstr>'Приложение 3 к проекту пост'!Заголовки_для_печати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</dc:creator>
  <cp:lastModifiedBy>Павлова</cp:lastModifiedBy>
  <cp:lastPrinted>2019-10-23T07:30:30Z</cp:lastPrinted>
  <dcterms:created xsi:type="dcterms:W3CDTF">2017-10-16T11:45:05Z</dcterms:created>
  <dcterms:modified xsi:type="dcterms:W3CDTF">2019-10-23T07:31:02Z</dcterms:modified>
</cp:coreProperties>
</file>